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25" i="1" l="1"/>
  <c r="G27" i="1" s="1"/>
  <c r="F25" i="1"/>
  <c r="F27" i="1" s="1"/>
  <c r="H23" i="1"/>
  <c r="K23" i="1" s="1"/>
  <c r="I23" i="1"/>
  <c r="J23" i="1"/>
  <c r="L23" i="1"/>
  <c r="M23" i="1"/>
  <c r="O23" i="1"/>
  <c r="P23" i="1"/>
  <c r="R23" i="1"/>
  <c r="S23" i="1"/>
  <c r="T23" i="1"/>
  <c r="C23" i="1"/>
  <c r="D23" i="1"/>
  <c r="H22" i="1"/>
  <c r="K22" i="1" s="1"/>
  <c r="I22" i="1"/>
  <c r="J22" i="1"/>
  <c r="L22" i="1"/>
  <c r="M22" i="1"/>
  <c r="N22" i="1"/>
  <c r="O22" i="1"/>
  <c r="P22" i="1"/>
  <c r="R22" i="1"/>
  <c r="S22" i="1"/>
  <c r="C22" i="1"/>
  <c r="D22" i="1"/>
  <c r="H21" i="1"/>
  <c r="K21" i="1" s="1"/>
  <c r="I21" i="1"/>
  <c r="J21" i="1"/>
  <c r="L21" i="1"/>
  <c r="M21" i="1"/>
  <c r="N21" i="1"/>
  <c r="O21" i="1"/>
  <c r="P21" i="1"/>
  <c r="R21" i="1"/>
  <c r="S21" i="1"/>
  <c r="C21" i="1"/>
  <c r="D21" i="1"/>
  <c r="G15" i="1"/>
  <c r="G26" i="1" s="1"/>
  <c r="F15" i="1"/>
  <c r="F26" i="1" s="1"/>
  <c r="D18" i="1"/>
  <c r="C18" i="1"/>
  <c r="D20" i="1"/>
  <c r="C20" i="1"/>
  <c r="H20" i="1"/>
  <c r="E20" i="1" s="1"/>
  <c r="I20" i="1"/>
  <c r="J20" i="1"/>
  <c r="L20" i="1"/>
  <c r="M20" i="1"/>
  <c r="O20" i="1"/>
  <c r="P20" i="1"/>
  <c r="R20" i="1"/>
  <c r="S20" i="1"/>
  <c r="I24" i="1"/>
  <c r="J24" i="1"/>
  <c r="L24" i="1"/>
  <c r="M24" i="1"/>
  <c r="O24" i="1"/>
  <c r="P24" i="1"/>
  <c r="R24" i="1"/>
  <c r="S24" i="1"/>
  <c r="H24" i="1"/>
  <c r="K24" i="1" s="1"/>
  <c r="H17" i="1"/>
  <c r="K17" i="1" s="1"/>
  <c r="I17" i="1"/>
  <c r="J17" i="1"/>
  <c r="L17" i="1"/>
  <c r="M17" i="1"/>
  <c r="O17" i="1"/>
  <c r="P17" i="1"/>
  <c r="R17" i="1"/>
  <c r="S17" i="1"/>
  <c r="C17" i="1"/>
  <c r="D17" i="1"/>
  <c r="H16" i="1"/>
  <c r="K16" i="1" s="1"/>
  <c r="I16" i="1"/>
  <c r="J16" i="1"/>
  <c r="L16" i="1"/>
  <c r="M16" i="1"/>
  <c r="O16" i="1"/>
  <c r="P16" i="1"/>
  <c r="R16" i="1"/>
  <c r="S16" i="1"/>
  <c r="H19" i="1"/>
  <c r="K19" i="1" s="1"/>
  <c r="I19" i="1"/>
  <c r="J19" i="1"/>
  <c r="L19" i="1"/>
  <c r="M19" i="1"/>
  <c r="O19" i="1"/>
  <c r="P19" i="1"/>
  <c r="R19" i="1"/>
  <c r="S19" i="1"/>
  <c r="H14" i="1"/>
  <c r="T14" i="1" s="1"/>
  <c r="S14" i="1"/>
  <c r="R14" i="1"/>
  <c r="P14" i="1"/>
  <c r="O14" i="1"/>
  <c r="M14" i="1"/>
  <c r="L14" i="1"/>
  <c r="J14" i="1"/>
  <c r="I14" i="1"/>
  <c r="T21" i="1" l="1"/>
  <c r="N23" i="1"/>
  <c r="H25" i="1"/>
  <c r="H27" i="1" s="1"/>
  <c r="E21" i="1"/>
  <c r="Q21" i="1"/>
  <c r="T22" i="1"/>
  <c r="E23" i="1"/>
  <c r="Q23" i="1"/>
  <c r="E22" i="1"/>
  <c r="Q22" i="1"/>
  <c r="T17" i="1"/>
  <c r="T20" i="1"/>
  <c r="H15" i="1"/>
  <c r="H26" i="1" s="1"/>
  <c r="E18" i="1"/>
  <c r="T16" i="1"/>
  <c r="T26" i="1" s="1"/>
  <c r="N17" i="1"/>
  <c r="T24" i="1"/>
  <c r="N20" i="1"/>
  <c r="Q20" i="1"/>
  <c r="K20" i="1"/>
  <c r="E17" i="1"/>
  <c r="Q17" i="1"/>
  <c r="N24" i="1"/>
  <c r="Q24" i="1"/>
  <c r="T19" i="1"/>
  <c r="N16" i="1"/>
  <c r="N19" i="1"/>
  <c r="Q16" i="1"/>
  <c r="Q19" i="1"/>
  <c r="N14" i="1"/>
  <c r="K14" i="1"/>
  <c r="Q14" i="1"/>
  <c r="J26" i="1" l="1"/>
  <c r="K26" i="1"/>
  <c r="L26" i="1"/>
  <c r="M26" i="1"/>
  <c r="N26" i="1"/>
  <c r="O26" i="1"/>
  <c r="P26" i="1"/>
  <c r="Q26" i="1"/>
  <c r="R26" i="1"/>
  <c r="S26" i="1"/>
  <c r="I26" i="1"/>
  <c r="E24" i="1"/>
  <c r="D24" i="1"/>
  <c r="C24" i="1"/>
  <c r="E19" i="1" l="1"/>
  <c r="D19" i="1"/>
  <c r="C19" i="1"/>
  <c r="E16" i="1"/>
  <c r="D16" i="1"/>
  <c r="C16" i="1"/>
  <c r="E14" i="1" l="1"/>
  <c r="D14" i="1"/>
  <c r="C14" i="1"/>
</calcChain>
</file>

<file path=xl/sharedStrings.xml><?xml version="1.0" encoding="utf-8"?>
<sst xmlns="http://schemas.openxmlformats.org/spreadsheetml/2006/main" count="88" uniqueCount="71">
  <si>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</si>
  <si>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</si>
  <si>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</si>
  <si>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</si>
  <si>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</si>
  <si>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</si>
  <si>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</si>
  <si>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</si>
  <si>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</si>
  <si>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</si>
  <si>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</si>
  <si>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</si>
  <si>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</si>
  <si>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</si>
  <si>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</si>
  <si>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</si>
  <si>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</si>
  <si>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</si>
  <si>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</si>
  <si>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</si>
  <si>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</si>
  <si>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</si>
  <si>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</si>
  <si>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</si>
  <si>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</si>
  <si>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</si>
  <si>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</si>
  <si>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</si>
  <si>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</si>
  <si>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</si>
  <si>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Цибуля ріпчаста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</si>
  <si>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</si>
  <si>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</si>
  <si>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</si>
  <si>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Подають на мілкій закусочній тарілці при температурі 60-65º С разом з гарніром.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</si>
  <si>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соковита, рихла.</t>
    </r>
  </si>
  <si>
    <t>Порціонування</t>
  </si>
  <si>
    <t>ВИХІД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</si>
  <si>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</si>
  <si>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Вода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</si>
  <si>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</si>
  <si>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</si>
  <si>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>Б</t>
  </si>
  <si>
    <t>Ж</t>
  </si>
  <si>
    <t>В</t>
  </si>
  <si>
    <t>ЕЦ</t>
  </si>
  <si>
    <t>Морква до 01.01</t>
  </si>
  <si>
    <t>Морква після 01.01</t>
  </si>
  <si>
    <t>Плоди, по формі і забарвленню характерні даному сорту,  без пошкоджень шкідниками та хворобами, без пошкоджень шкірочки плоду</t>
  </si>
  <si>
    <t>Маса припущеної риби:</t>
  </si>
  <si>
    <t>Масло вершкове 72%</t>
  </si>
  <si>
    <t>МП Л</t>
  </si>
  <si>
    <t>Борошно пшеничне</t>
  </si>
  <si>
    <t>Томатна паста</t>
  </si>
  <si>
    <t>Родзинки</t>
  </si>
  <si>
    <t>Маса соусу:</t>
  </si>
  <si>
    <t>РИБА</t>
  </si>
  <si>
    <t>СОУС</t>
  </si>
  <si>
    <t xml:space="preserve">Рецептура №  1, 233
«Збірник рецептур національних страв та кулінарних виробів для підприємств громадського харчування»
Видання 2000 р.
</t>
  </si>
  <si>
    <t>РИБА З КИСЛО-СОЛОДКИМ СОУСОМ</t>
  </si>
  <si>
    <r>
      <t xml:space="preserve">Підготовлену рибу (зі шкірою без кісток) нарізають порційними шматками, додають ріпчасту цибулю, моркву, воду і припускають.
</t>
    </r>
    <r>
      <rPr>
        <b/>
        <sz val="11"/>
        <color theme="1"/>
        <rFont val="Times New Roman"/>
        <family val="1"/>
        <charset val="204"/>
      </rPr>
      <t>Соус.</t>
    </r>
    <r>
      <rPr>
        <sz val="11"/>
        <color theme="1"/>
        <rFont val="Times New Roman"/>
        <family val="1"/>
        <charset val="204"/>
      </rPr>
      <t xml:space="preserve"> Борошно пасерують на маслі вершковому, додають бульйон, в якому припускалась риба, протерті моркву й цибулю, томатну пасту і варять до готовності. Підготовлені родзинки перетирають та додають до соусу. Кип'ятять 3-5хв.</t>
    </r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</si>
  <si>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шматок риби в соусі.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</si>
  <si>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риби - від світло-сірого до сірого, соусу - рожевий.</t>
    </r>
  </si>
  <si>
    <t>33/24 г ± 3 %</t>
  </si>
  <si>
    <t>49/36 г ± 3 %</t>
  </si>
  <si>
    <t>Колір білий або білий з кремовим відтінком; смак солодкуватий.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</si>
  <si>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</si>
  <si>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</si>
  <si>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</si>
  <si>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 характерний рибі в томатному соусі.</t>
    </r>
  </si>
  <si>
    <t>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</si>
</sst>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4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0" fillId="2" borderId="0" xfId="0" applyFill="1"/>
    <xf numFmtId="1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/>
    <xf numFmtId="1" fontId="2" fillId="2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/>
    <xf numFmtId="0" fontId="0" fillId="0" borderId="1" xfId="0" applyBorder="1"/>
    <xf numFmtId="0" fontId="0" fillId="0" borderId="2" xfId="0" applyBorder="1"/>
    <xf numFmtId="0" fontId="0" fillId="0" borderId="6" xfId="0" applyBorder="1"/>
    <xf numFmtId="49" fontId="2" fillId="0" borderId="1" xfId="0" applyNumberFormat="1" applyFont="1" applyBorder="1" applyAlignment="1"/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0" fillId="0" borderId="0" xfId="0" applyNumberFormat="1" applyBorder="1"/>
    <xf numFmtId="49" fontId="2" fillId="0" borderId="0" xfId="0" applyNumberFormat="1" applyFont="1" applyBorder="1"/>
    <xf numFmtId="49" fontId="2" fillId="0" borderId="0" xfId="0" applyNumberFormat="1" applyFont="1" applyBorder="1" applyAlignment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0" fillId="0" borderId="0" xfId="0" applyBorder="1"/>
    <xf numFmtId="49" fontId="0" fillId="0" borderId="0" xfId="0" applyNumberForma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0"/>
  <sheetViews>
    <sheetView tabSelected="1" view="pageLayout" topLeftCell="A7" zoomScale="70" zoomScaleNormal="100" zoomScalePageLayoutView="70" workbookViewId="0">
      <selection activeCell="B45" sqref="B45"/>
    </sheetView>
  </sheetViews>
  <sheetFormatPr defaultRowHeight="14.4" x14ac:dyDescent="0.3"/>
  <cols>
    <col min="1" max="1" width="4.88671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.109375" customWidth="1"/>
    <col min="22" max="22" width="10.88671875" customWidth="1"/>
    <col min="23" max="24" width="10.5546875" customWidth="1"/>
  </cols>
  <sheetData>
    <row r="1" spans="1:29" ht="15" customHeight="1" x14ac:dyDescent="0.3">
      <c r="A1" s="2"/>
      <c r="B1" s="58" t="s">
        <v>58</v>
      </c>
      <c r="C1" s="58"/>
      <c r="D1" s="58"/>
      <c r="E1" s="58"/>
      <c r="F1" s="58"/>
      <c r="G1" s="58"/>
      <c r="H1" s="58"/>
      <c r="I1" s="2"/>
      <c r="J1" s="2"/>
      <c r="K1" s="2"/>
      <c r="L1" s="2"/>
      <c r="M1" s="2"/>
      <c r="N1" s="2"/>
      <c r="O1" s="2"/>
      <c r="P1" s="3"/>
      <c r="Q1" s="57" t="s">
        <v>17</v>
      </c>
      <c r="R1" s="57"/>
      <c r="S1" s="57"/>
      <c r="T1" s="57"/>
      <c r="U1" s="57"/>
    </row>
    <row r="2" spans="1:29" x14ac:dyDescent="0.3">
      <c r="A2" s="2"/>
      <c r="B2" s="58"/>
      <c r="C2" s="58"/>
      <c r="D2" s="58"/>
      <c r="E2" s="58"/>
      <c r="F2" s="58"/>
      <c r="G2" s="58"/>
      <c r="H2" s="58"/>
      <c r="I2" s="2"/>
      <c r="J2" s="2"/>
      <c r="K2" s="2"/>
      <c r="L2" s="2"/>
      <c r="M2" s="2"/>
      <c r="N2" s="2"/>
      <c r="O2" s="2"/>
      <c r="P2" s="3"/>
      <c r="Q2" s="57" t="s">
        <v>18</v>
      </c>
      <c r="R2" s="57"/>
      <c r="S2" s="57"/>
      <c r="T2" s="57"/>
      <c r="U2" s="57"/>
    </row>
    <row r="3" spans="1:29" x14ac:dyDescent="0.3">
      <c r="A3" s="2"/>
      <c r="B3" s="58"/>
      <c r="C3" s="58"/>
      <c r="D3" s="58"/>
      <c r="E3" s="58"/>
      <c r="F3" s="58"/>
      <c r="G3" s="58"/>
      <c r="H3" s="58"/>
      <c r="I3" s="2"/>
      <c r="J3" s="2"/>
      <c r="K3" s="2"/>
      <c r="L3" s="2"/>
      <c r="M3" s="2"/>
      <c r="N3" s="2"/>
      <c r="O3" s="2"/>
      <c r="P3" s="3"/>
      <c r="Q3" s="57" t="s">
        <v>19</v>
      </c>
      <c r="R3" s="57"/>
      <c r="S3" s="57"/>
      <c r="T3" s="57"/>
      <c r="U3" s="57"/>
    </row>
    <row r="4" spans="1:29" x14ac:dyDescent="0.3">
      <c r="A4" s="2"/>
      <c r="B4" s="58"/>
      <c r="C4" s="58"/>
      <c r="D4" s="58"/>
      <c r="E4" s="58"/>
      <c r="F4" s="58"/>
      <c r="G4" s="58"/>
      <c r="H4" s="58"/>
      <c r="I4" s="2"/>
      <c r="J4" s="2"/>
      <c r="K4" s="2"/>
      <c r="L4" s="2"/>
      <c r="M4" s="2"/>
      <c r="N4" s="2"/>
      <c r="O4" s="2"/>
      <c r="P4" s="3"/>
      <c r="Q4" s="57" t="s">
        <v>20</v>
      </c>
      <c r="R4" s="57"/>
      <c r="S4" s="57"/>
      <c r="T4" s="57"/>
      <c r="U4" s="57"/>
    </row>
    <row r="5" spans="1:29" s="65" customFormat="1" x14ac:dyDescent="0.3">
      <c r="A5" s="63"/>
      <c r="B5" s="58"/>
      <c r="C5" s="58"/>
      <c r="D5" s="58"/>
      <c r="E5" s="58"/>
      <c r="F5" s="58"/>
      <c r="G5" s="58"/>
      <c r="H5" s="58"/>
      <c r="I5" s="63"/>
      <c r="J5" s="63"/>
      <c r="K5" s="63"/>
      <c r="L5" s="63"/>
      <c r="M5" s="63"/>
      <c r="N5" s="63"/>
      <c r="O5" s="63"/>
      <c r="P5" s="64"/>
      <c r="Q5" s="64"/>
      <c r="R5" s="64"/>
      <c r="S5" s="64"/>
      <c r="T5" s="64"/>
      <c r="U5" s="64"/>
    </row>
    <row r="6" spans="1:29" s="65" customFormat="1" x14ac:dyDescent="0.3">
      <c r="A6" s="66" t="s">
        <v>16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</row>
    <row r="7" spans="1:29" s="65" customFormat="1" x14ac:dyDescent="0.3">
      <c r="A7" s="67" t="s">
        <v>59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</row>
    <row r="8" spans="1:29" s="65" customFormat="1" x14ac:dyDescent="0.3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</row>
    <row r="9" spans="1:29" s="65" customFormat="1" ht="15.75" customHeight="1" x14ac:dyDescent="0.3">
      <c r="A9" s="69" t="s">
        <v>0</v>
      </c>
      <c r="B9" s="70" t="s">
        <v>14</v>
      </c>
      <c r="C9" s="70" t="s">
        <v>1</v>
      </c>
      <c r="D9" s="70"/>
      <c r="E9" s="70"/>
      <c r="F9" s="70"/>
      <c r="G9" s="70"/>
      <c r="H9" s="70"/>
      <c r="I9" s="70" t="s">
        <v>2</v>
      </c>
      <c r="J9" s="70"/>
      <c r="K9" s="70"/>
      <c r="L9" s="70"/>
      <c r="M9" s="70"/>
      <c r="N9" s="70"/>
      <c r="O9" s="70"/>
      <c r="P9" s="70"/>
      <c r="Q9" s="70"/>
      <c r="R9" s="71" t="s">
        <v>13</v>
      </c>
      <c r="S9" s="71"/>
      <c r="T9" s="71"/>
      <c r="U9" s="71" t="s">
        <v>3</v>
      </c>
      <c r="V9" s="72" t="s">
        <v>25</v>
      </c>
      <c r="W9" s="70" t="s">
        <v>26</v>
      </c>
      <c r="X9" s="73" t="s">
        <v>36</v>
      </c>
    </row>
    <row r="10" spans="1:29" s="65" customFormat="1" ht="15.75" customHeight="1" x14ac:dyDescent="0.3">
      <c r="A10" s="74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1"/>
      <c r="S10" s="71"/>
      <c r="T10" s="71"/>
      <c r="U10" s="71"/>
      <c r="V10" s="75"/>
      <c r="W10" s="70"/>
      <c r="X10" s="76"/>
    </row>
    <row r="11" spans="1:29" s="65" customFormat="1" ht="25.5" customHeight="1" x14ac:dyDescent="0.3">
      <c r="A11" s="74"/>
      <c r="B11" s="70"/>
      <c r="C11" s="77" t="s">
        <v>8</v>
      </c>
      <c r="D11" s="77"/>
      <c r="E11" s="77"/>
      <c r="F11" s="77" t="s">
        <v>9</v>
      </c>
      <c r="G11" s="77"/>
      <c r="H11" s="77"/>
      <c r="I11" s="77" t="s">
        <v>10</v>
      </c>
      <c r="J11" s="77"/>
      <c r="K11" s="77"/>
      <c r="L11" s="77" t="s">
        <v>11</v>
      </c>
      <c r="M11" s="77"/>
      <c r="N11" s="77"/>
      <c r="O11" s="77" t="s">
        <v>12</v>
      </c>
      <c r="P11" s="77"/>
      <c r="Q11" s="77"/>
      <c r="R11" s="71"/>
      <c r="S11" s="71"/>
      <c r="T11" s="71"/>
      <c r="U11" s="71"/>
      <c r="V11" s="75"/>
      <c r="W11" s="70"/>
      <c r="X11" s="76"/>
    </row>
    <row r="12" spans="1:29" s="65" customFormat="1" x14ac:dyDescent="0.3">
      <c r="A12" s="74"/>
      <c r="B12" s="70"/>
      <c r="C12" s="78" t="s">
        <v>4</v>
      </c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80"/>
      <c r="U12" s="71"/>
      <c r="V12" s="81"/>
      <c r="W12" s="70"/>
      <c r="X12" s="82"/>
    </row>
    <row r="13" spans="1:29" s="65" customFormat="1" ht="30.75" customHeight="1" x14ac:dyDescent="0.3">
      <c r="A13" s="83"/>
      <c r="B13" s="70"/>
      <c r="C13" s="84" t="s">
        <v>6</v>
      </c>
      <c r="D13" s="84" t="s">
        <v>7</v>
      </c>
      <c r="E13" s="84" t="s">
        <v>5</v>
      </c>
      <c r="F13" s="84" t="s">
        <v>6</v>
      </c>
      <c r="G13" s="84" t="s">
        <v>7</v>
      </c>
      <c r="H13" s="84" t="s">
        <v>5</v>
      </c>
      <c r="I13" s="84" t="s">
        <v>6</v>
      </c>
      <c r="J13" s="84" t="s">
        <v>7</v>
      </c>
      <c r="K13" s="84" t="s">
        <v>5</v>
      </c>
      <c r="L13" s="84" t="s">
        <v>6</v>
      </c>
      <c r="M13" s="84" t="s">
        <v>7</v>
      </c>
      <c r="N13" s="84" t="s">
        <v>5</v>
      </c>
      <c r="O13" s="84" t="s">
        <v>6</v>
      </c>
      <c r="P13" s="84" t="s">
        <v>7</v>
      </c>
      <c r="Q13" s="84" t="s">
        <v>5</v>
      </c>
      <c r="R13" s="84" t="s">
        <v>6</v>
      </c>
      <c r="S13" s="84" t="s">
        <v>7</v>
      </c>
      <c r="T13" s="84" t="s">
        <v>5</v>
      </c>
      <c r="U13" s="71"/>
      <c r="V13" s="84" t="s">
        <v>15</v>
      </c>
      <c r="W13" s="84" t="s">
        <v>15</v>
      </c>
      <c r="X13" s="85" t="s">
        <v>15</v>
      </c>
      <c r="Z13" s="85" t="s">
        <v>42</v>
      </c>
      <c r="AA13" s="85" t="s">
        <v>43</v>
      </c>
      <c r="AB13" s="85" t="s">
        <v>44</v>
      </c>
      <c r="AC13" s="85" t="s">
        <v>45</v>
      </c>
    </row>
    <row r="14" spans="1:29" ht="76.95" customHeight="1" x14ac:dyDescent="0.3">
      <c r="A14" s="15" t="s">
        <v>70</v>
      </c>
      <c r="B14" s="4" t="s">
        <v>29</v>
      </c>
      <c r="C14" s="5">
        <f>F14*100/(100-V14)</f>
        <v>56.338028169014088</v>
      </c>
      <c r="D14" s="5">
        <f>G14*100/(100-V14)</f>
        <v>56.338028169014088</v>
      </c>
      <c r="E14" s="5">
        <f>H14*100/(100-V14)</f>
        <v>84.515493802901418</v>
      </c>
      <c r="F14" s="6">
        <v>40</v>
      </c>
      <c r="G14" s="6">
        <v>40</v>
      </c>
      <c r="H14" s="9">
        <f>G14/0.6666</f>
        <v>60.006000600060005</v>
      </c>
      <c r="I14" s="25">
        <f t="shared" ref="I14" si="0">Z14/100*F14</f>
        <v>6.6400000000000006</v>
      </c>
      <c r="J14" s="25">
        <f t="shared" ref="J14" si="1">Z14/100*G14</f>
        <v>6.6400000000000006</v>
      </c>
      <c r="K14" s="25">
        <f t="shared" ref="K14" si="2">Z14/100*H14</f>
        <v>9.9609960996099609</v>
      </c>
      <c r="L14" s="25">
        <f t="shared" ref="L14" si="3">AA14/100*F14</f>
        <v>0.88000000000000012</v>
      </c>
      <c r="M14" s="25">
        <f t="shared" ref="M14" si="4">AA14/100*G14</f>
        <v>0.88000000000000012</v>
      </c>
      <c r="N14" s="25">
        <f t="shared" ref="N14" si="5">AA14/100*H14</f>
        <v>1.3201320132013203</v>
      </c>
      <c r="O14" s="25">
        <f t="shared" ref="O14" si="6">AB14/100*F14</f>
        <v>0</v>
      </c>
      <c r="P14" s="25">
        <f t="shared" ref="P14" si="7">AB14/100*G14</f>
        <v>0</v>
      </c>
      <c r="Q14" s="25">
        <f t="shared" ref="Q14" si="8">AB14/100*H14</f>
        <v>0</v>
      </c>
      <c r="R14" s="24">
        <f t="shared" ref="R14" si="9">AC14/100*F14</f>
        <v>34.4</v>
      </c>
      <c r="S14" s="24">
        <f t="shared" ref="S14" si="10">AC14/100*G14</f>
        <v>34.4</v>
      </c>
      <c r="T14" s="24">
        <f t="shared" ref="T14" si="11">AC14/100*H14</f>
        <v>51.605160516051605</v>
      </c>
      <c r="U14" s="19" t="s">
        <v>38</v>
      </c>
      <c r="V14" s="7">
        <v>29</v>
      </c>
      <c r="W14" s="12">
        <v>0</v>
      </c>
      <c r="X14" s="12"/>
      <c r="Y14" s="21"/>
      <c r="Z14" s="23">
        <v>16.600000000000001</v>
      </c>
      <c r="AA14" s="23">
        <v>2.2000000000000002</v>
      </c>
      <c r="AB14" s="23">
        <v>0</v>
      </c>
      <c r="AC14" s="24">
        <v>86</v>
      </c>
    </row>
    <row r="15" spans="1:29" ht="24.75" customHeight="1" x14ac:dyDescent="0.3">
      <c r="A15" s="14"/>
      <c r="B15" s="54" t="s">
        <v>49</v>
      </c>
      <c r="C15" s="55"/>
      <c r="D15" s="55"/>
      <c r="E15" s="56"/>
      <c r="F15" s="18">
        <f>SUM(F14:F14)*(100-W15)/100</f>
        <v>32.799999999999997</v>
      </c>
      <c r="G15" s="18">
        <f>SUM(G14:G14)*(100-W15)/100</f>
        <v>32.799999999999997</v>
      </c>
      <c r="H15" s="18">
        <f>SUM(H14:H14)*(100-W15)/100</f>
        <v>49.204920492049204</v>
      </c>
      <c r="I15" s="25"/>
      <c r="J15" s="25"/>
      <c r="K15" s="25"/>
      <c r="L15" s="25"/>
      <c r="M15" s="25"/>
      <c r="N15" s="25"/>
      <c r="O15" s="25"/>
      <c r="P15" s="25"/>
      <c r="Q15" s="25"/>
      <c r="R15" s="24"/>
      <c r="S15" s="24"/>
      <c r="T15" s="24"/>
      <c r="U15" s="20"/>
      <c r="V15" s="12">
        <v>0</v>
      </c>
      <c r="W15" s="22">
        <v>18</v>
      </c>
      <c r="X15" s="22"/>
      <c r="Y15" s="17"/>
      <c r="Z15" s="23"/>
      <c r="AA15" s="23"/>
      <c r="AB15" s="23"/>
      <c r="AC15" s="24"/>
    </row>
    <row r="16" spans="1:29" ht="43.2" customHeight="1" x14ac:dyDescent="0.3">
      <c r="A16" s="15"/>
      <c r="B16" s="11" t="s">
        <v>30</v>
      </c>
      <c r="C16" s="5">
        <f>F16*100/(100-V16)</f>
        <v>1.5476190476190477</v>
      </c>
      <c r="D16" s="5">
        <f>G16*100/(100-V16)</f>
        <v>1.5476190476190477</v>
      </c>
      <c r="E16" s="5">
        <f>H16*100/(100-V16)</f>
        <v>2.3216607375023219</v>
      </c>
      <c r="F16" s="6">
        <v>1.3</v>
      </c>
      <c r="G16" s="6">
        <v>1.3</v>
      </c>
      <c r="H16" s="9">
        <f t="shared" ref="H16:H24" si="12">G16/0.6666</f>
        <v>1.9501950195019504</v>
      </c>
      <c r="I16" s="25">
        <f t="shared" ref="I16:I19" si="13">Z16/100*F16</f>
        <v>1.8199999999999997E-2</v>
      </c>
      <c r="J16" s="25">
        <f t="shared" ref="J16:J19" si="14">Z16/100*G16</f>
        <v>1.8199999999999997E-2</v>
      </c>
      <c r="K16" s="25">
        <f t="shared" ref="K16:K19" si="15">Z16/100*H16</f>
        <v>2.7302730273027303E-2</v>
      </c>
      <c r="L16" s="25">
        <f t="shared" ref="L16:L19" si="16">AA16/100*F16</f>
        <v>0</v>
      </c>
      <c r="M16" s="25">
        <f t="shared" ref="M16:M19" si="17">AA16/100*G16</f>
        <v>0</v>
      </c>
      <c r="N16" s="25">
        <f t="shared" ref="N16:N19" si="18">AA16/100*H16</f>
        <v>0</v>
      </c>
      <c r="O16" s="25">
        <f t="shared" ref="O16:O19" si="19">AB16/100*F16</f>
        <v>0.12740000000000001</v>
      </c>
      <c r="P16" s="25">
        <f t="shared" ref="P16:P19" si="20">AB16/100*G16</f>
        <v>0.12740000000000001</v>
      </c>
      <c r="Q16" s="25">
        <f t="shared" ref="Q16:Q19" si="21">AB16/100*H16</f>
        <v>0.19111911191119116</v>
      </c>
      <c r="R16" s="24">
        <f t="shared" ref="R16:R19" si="22">AC16/100*F16</f>
        <v>0.53300000000000003</v>
      </c>
      <c r="S16" s="24">
        <f t="shared" ref="S16:S19" si="23">AC16/100*G16</f>
        <v>0.53300000000000003</v>
      </c>
      <c r="T16" s="24">
        <f t="shared" ref="T16:T19" si="24">AC16/100*H16</f>
        <v>0.79957995799579962</v>
      </c>
      <c r="U16" s="20" t="s">
        <v>40</v>
      </c>
      <c r="V16" s="12">
        <v>16</v>
      </c>
      <c r="W16" s="22">
        <v>50</v>
      </c>
      <c r="X16" s="22"/>
      <c r="Y16" s="21"/>
      <c r="Z16" s="23">
        <v>1.4</v>
      </c>
      <c r="AA16" s="23">
        <v>0</v>
      </c>
      <c r="AB16" s="23">
        <v>9.8000000000000007</v>
      </c>
      <c r="AC16" s="24">
        <v>41</v>
      </c>
    </row>
    <row r="17" spans="1:29" ht="39.75" customHeight="1" x14ac:dyDescent="0.3">
      <c r="A17" s="15"/>
      <c r="B17" s="11" t="s">
        <v>46</v>
      </c>
      <c r="C17" s="5">
        <f t="shared" ref="C17" si="25">F17*100/(100-V17)</f>
        <v>1.625</v>
      </c>
      <c r="D17" s="5">
        <f t="shared" ref="D17" si="26">G17*100/(100-V17)</f>
        <v>1.625</v>
      </c>
      <c r="E17" s="5">
        <f t="shared" ref="E17" si="27">H17*100/(100-V17)</f>
        <v>2.4377437743774379</v>
      </c>
      <c r="F17" s="59">
        <v>1.3</v>
      </c>
      <c r="G17" s="59">
        <v>1.3</v>
      </c>
      <c r="H17" s="61">
        <f t="shared" si="12"/>
        <v>1.9501950195019504</v>
      </c>
      <c r="I17" s="52">
        <f t="shared" ref="I17" si="28">Z17/100*F17</f>
        <v>1.6900000000000002E-2</v>
      </c>
      <c r="J17" s="52">
        <f t="shared" ref="J17" si="29">Z17/100*G17</f>
        <v>1.6900000000000002E-2</v>
      </c>
      <c r="K17" s="52">
        <f t="shared" ref="K17" si="30">Z17/100*H17</f>
        <v>2.5352535253525356E-2</v>
      </c>
      <c r="L17" s="52">
        <f t="shared" ref="L17" si="31">AA17/100*F17</f>
        <v>1.3000000000000002E-3</v>
      </c>
      <c r="M17" s="52">
        <f t="shared" ref="M17" si="32">AA17/100*G17</f>
        <v>1.3000000000000002E-3</v>
      </c>
      <c r="N17" s="52">
        <f t="shared" ref="N17" si="33">AA17/100*H17</f>
        <v>1.9501950195019505E-3</v>
      </c>
      <c r="O17" s="52">
        <f t="shared" ref="O17" si="34">AB17/100*F17</f>
        <v>0.10920000000000001</v>
      </c>
      <c r="P17" s="52">
        <f t="shared" ref="P17" si="35">AB17/100*G17</f>
        <v>0.10920000000000001</v>
      </c>
      <c r="Q17" s="52">
        <f t="shared" ref="Q17" si="36">AB17/100*H17</f>
        <v>0.16381638163816384</v>
      </c>
      <c r="R17" s="49">
        <f t="shared" ref="R17" si="37">AC17/100*F17</f>
        <v>0.44200000000000006</v>
      </c>
      <c r="S17" s="49">
        <f t="shared" ref="S17" si="38">AC17/100*G17</f>
        <v>0.44200000000000006</v>
      </c>
      <c r="T17" s="49">
        <f t="shared" ref="T17" si="39">AC17/100*H17</f>
        <v>0.66306630663066324</v>
      </c>
      <c r="U17" s="51" t="s">
        <v>48</v>
      </c>
      <c r="V17" s="12">
        <v>20</v>
      </c>
      <c r="W17" s="22">
        <v>32</v>
      </c>
      <c r="X17" s="22"/>
      <c r="Y17" s="21"/>
      <c r="Z17" s="47">
        <v>1.3</v>
      </c>
      <c r="AA17" s="47">
        <v>0.1</v>
      </c>
      <c r="AB17" s="47">
        <v>8.4</v>
      </c>
      <c r="AC17" s="49">
        <v>34</v>
      </c>
    </row>
    <row r="18" spans="1:29" ht="39.75" customHeight="1" x14ac:dyDescent="0.3">
      <c r="A18" s="15"/>
      <c r="B18" s="4" t="s">
        <v>47</v>
      </c>
      <c r="C18" s="5">
        <f>F17*100/(100-V18)</f>
        <v>1.7333333333333334</v>
      </c>
      <c r="D18" s="5">
        <f>G17*100/(100-V18)</f>
        <v>1.7333333333333334</v>
      </c>
      <c r="E18" s="5">
        <f>H17*100/(100-V18)</f>
        <v>2.6002600260026005</v>
      </c>
      <c r="F18" s="60"/>
      <c r="G18" s="60"/>
      <c r="H18" s="62"/>
      <c r="I18" s="53"/>
      <c r="J18" s="53"/>
      <c r="K18" s="53"/>
      <c r="L18" s="53"/>
      <c r="M18" s="53"/>
      <c r="N18" s="53"/>
      <c r="O18" s="53"/>
      <c r="P18" s="53"/>
      <c r="Q18" s="53"/>
      <c r="R18" s="50"/>
      <c r="S18" s="50"/>
      <c r="T18" s="50"/>
      <c r="U18" s="50"/>
      <c r="V18" s="12">
        <v>25</v>
      </c>
      <c r="W18" s="22">
        <v>32</v>
      </c>
      <c r="X18" s="22"/>
      <c r="Y18" s="21"/>
      <c r="Z18" s="48"/>
      <c r="AA18" s="48"/>
      <c r="AB18" s="48"/>
      <c r="AC18" s="50"/>
    </row>
    <row r="19" spans="1:29" ht="51" customHeight="1" x14ac:dyDescent="0.3">
      <c r="A19" s="15" t="s">
        <v>51</v>
      </c>
      <c r="B19" s="4" t="s">
        <v>50</v>
      </c>
      <c r="C19" s="5">
        <f t="shared" ref="C19" si="40">F19*100/(100-V19)</f>
        <v>1.66</v>
      </c>
      <c r="D19" s="5">
        <f t="shared" ref="D19" si="41">G19*100/(100-V19)</f>
        <v>1.66</v>
      </c>
      <c r="E19" s="5">
        <f t="shared" ref="E19" si="42">H19*100/(100-V19)</f>
        <v>2.4902490249024902</v>
      </c>
      <c r="F19" s="6">
        <v>1.66</v>
      </c>
      <c r="G19" s="6">
        <v>1.66</v>
      </c>
      <c r="H19" s="9">
        <f t="shared" si="12"/>
        <v>2.4902490249024902</v>
      </c>
      <c r="I19" s="25">
        <f t="shared" si="13"/>
        <v>1.328E-2</v>
      </c>
      <c r="J19" s="25">
        <f t="shared" si="14"/>
        <v>1.328E-2</v>
      </c>
      <c r="K19" s="25">
        <f t="shared" si="15"/>
        <v>1.9921992199219921E-2</v>
      </c>
      <c r="L19" s="25">
        <f t="shared" si="16"/>
        <v>1.2035</v>
      </c>
      <c r="M19" s="25">
        <f t="shared" si="17"/>
        <v>1.2035</v>
      </c>
      <c r="N19" s="25">
        <f t="shared" si="18"/>
        <v>1.8054305430543054</v>
      </c>
      <c r="O19" s="25">
        <f t="shared" si="19"/>
        <v>2.1580000000000002E-2</v>
      </c>
      <c r="P19" s="25">
        <f t="shared" si="20"/>
        <v>2.1580000000000002E-2</v>
      </c>
      <c r="Q19" s="25">
        <f t="shared" si="21"/>
        <v>3.2373237323732373E-2</v>
      </c>
      <c r="R19" s="24">
        <f t="shared" si="22"/>
        <v>10.9726</v>
      </c>
      <c r="S19" s="24">
        <f t="shared" si="23"/>
        <v>10.9726</v>
      </c>
      <c r="T19" s="24">
        <f t="shared" si="24"/>
        <v>16.460546054605462</v>
      </c>
      <c r="U19" s="19" t="s">
        <v>68</v>
      </c>
      <c r="V19" s="12">
        <v>0</v>
      </c>
      <c r="W19" s="22">
        <v>0</v>
      </c>
      <c r="X19" s="22"/>
      <c r="Y19" s="21"/>
      <c r="Z19" s="23">
        <v>0.8</v>
      </c>
      <c r="AA19" s="23">
        <v>72.5</v>
      </c>
      <c r="AB19" s="23">
        <v>1.3</v>
      </c>
      <c r="AC19" s="24">
        <v>661</v>
      </c>
    </row>
    <row r="20" spans="1:29" ht="34.950000000000003" customHeight="1" x14ac:dyDescent="0.3">
      <c r="A20" s="15" t="s">
        <v>33</v>
      </c>
      <c r="B20" s="4" t="s">
        <v>52</v>
      </c>
      <c r="C20" s="5">
        <f t="shared" ref="C20" si="43">F20*100/(100-V20)</f>
        <v>0.7</v>
      </c>
      <c r="D20" s="5">
        <f t="shared" ref="D20" si="44">G20*100/(100-V20)</f>
        <v>0.7</v>
      </c>
      <c r="E20" s="5">
        <f t="shared" ref="E20" si="45">H20*100/(100-V20)</f>
        <v>1.0501050105010501</v>
      </c>
      <c r="F20" s="9">
        <v>0.7</v>
      </c>
      <c r="G20" s="9">
        <v>0.7</v>
      </c>
      <c r="H20" s="9">
        <f t="shared" si="12"/>
        <v>1.0501050105010501</v>
      </c>
      <c r="I20" s="25">
        <f t="shared" ref="I20" si="46">Z20/100*F20</f>
        <v>7.2099999999999997E-2</v>
      </c>
      <c r="J20" s="25">
        <f t="shared" ref="J20" si="47">Z20/100*G20</f>
        <v>7.2099999999999997E-2</v>
      </c>
      <c r="K20" s="25">
        <f t="shared" ref="K20" si="48">Z20/100*H20</f>
        <v>0.10816081608160817</v>
      </c>
      <c r="L20" s="25">
        <f t="shared" ref="L20" si="49">AA20/100*F20</f>
        <v>7.7000000000000002E-3</v>
      </c>
      <c r="M20" s="25">
        <f t="shared" ref="M20" si="50">AA20/100*G20</f>
        <v>7.7000000000000002E-3</v>
      </c>
      <c r="N20" s="25">
        <f t="shared" ref="N20" si="51">AA20/100*H20</f>
        <v>1.1551155115511552E-2</v>
      </c>
      <c r="O20" s="25">
        <f t="shared" ref="O20" si="52">AB20/100*F20</f>
        <v>0.48299999999999993</v>
      </c>
      <c r="P20" s="25">
        <f t="shared" ref="P20" si="53">AB20/100*G20</f>
        <v>0.48299999999999993</v>
      </c>
      <c r="Q20" s="25">
        <f t="shared" ref="Q20" si="54">AB20/100*H20</f>
        <v>0.7245724572457245</v>
      </c>
      <c r="R20" s="24">
        <f t="shared" ref="R20" si="55">AC20/100*F20</f>
        <v>2.3379999999999996</v>
      </c>
      <c r="S20" s="24">
        <f t="shared" ref="S20" si="56">AC20/100*G20</f>
        <v>2.3379999999999996</v>
      </c>
      <c r="T20" s="24">
        <f t="shared" ref="T20" si="57">AC20/100*H20</f>
        <v>3.5073507350735071</v>
      </c>
      <c r="U20" s="19" t="s">
        <v>65</v>
      </c>
      <c r="V20" s="12">
        <v>0</v>
      </c>
      <c r="W20" s="22">
        <v>0</v>
      </c>
      <c r="X20" s="22"/>
      <c r="Z20" s="23">
        <v>10.3</v>
      </c>
      <c r="AA20" s="23">
        <v>1.1000000000000001</v>
      </c>
      <c r="AB20" s="23">
        <v>69</v>
      </c>
      <c r="AC20" s="24">
        <v>334</v>
      </c>
    </row>
    <row r="21" spans="1:29" ht="60" customHeight="1" x14ac:dyDescent="0.3">
      <c r="A21" s="15"/>
      <c r="B21" s="4" t="s">
        <v>53</v>
      </c>
      <c r="C21" s="5">
        <f t="shared" ref="C21" si="58">F21*100/(100-V21)</f>
        <v>2</v>
      </c>
      <c r="D21" s="5">
        <f t="shared" ref="D21" si="59">G21*100/(100-V21)</f>
        <v>2</v>
      </c>
      <c r="E21" s="5">
        <f t="shared" ref="E21" si="60">H21*100/(100-V21)</f>
        <v>3.0003000300030003</v>
      </c>
      <c r="F21" s="9">
        <v>2</v>
      </c>
      <c r="G21" s="9">
        <v>2</v>
      </c>
      <c r="H21" s="9">
        <f t="shared" ref="H21" si="61">G21/0.6666</f>
        <v>3.0003000300030003</v>
      </c>
      <c r="I21" s="25">
        <f t="shared" ref="I21" si="62">Z21/100*F21</f>
        <v>9.6000000000000002E-2</v>
      </c>
      <c r="J21" s="25">
        <f t="shared" ref="J21" si="63">Z21/100*G21</f>
        <v>9.6000000000000002E-2</v>
      </c>
      <c r="K21" s="25">
        <f t="shared" ref="K21" si="64">Z21/100*H21</f>
        <v>0.14401440144014402</v>
      </c>
      <c r="L21" s="25">
        <f t="shared" ref="L21" si="65">AA21/100*F21</f>
        <v>0</v>
      </c>
      <c r="M21" s="25">
        <f t="shared" ref="M21" si="66">AA21/100*G21</f>
        <v>0</v>
      </c>
      <c r="N21" s="25">
        <f t="shared" ref="N21" si="67">AA21/100*H21</f>
        <v>0</v>
      </c>
      <c r="O21" s="25">
        <f t="shared" ref="O21" si="68">AB21/100*F21</f>
        <v>0.40200000000000002</v>
      </c>
      <c r="P21" s="25">
        <f t="shared" ref="P21" si="69">AB21/100*G21</f>
        <v>0.40200000000000002</v>
      </c>
      <c r="Q21" s="25">
        <f t="shared" ref="Q21" si="70">AB21/100*H21</f>
        <v>0.60306030603060312</v>
      </c>
      <c r="R21" s="24">
        <f t="shared" ref="R21" si="71">AC21/100*F21</f>
        <v>1.98</v>
      </c>
      <c r="S21" s="24">
        <f t="shared" ref="S21" si="72">AC21/100*G21</f>
        <v>1.98</v>
      </c>
      <c r="T21" s="24">
        <f t="shared" ref="T21" si="73">AC21/100*H21</f>
        <v>2.9702970297029703</v>
      </c>
      <c r="U21" s="19" t="s">
        <v>66</v>
      </c>
      <c r="V21" s="12">
        <v>0</v>
      </c>
      <c r="W21" s="22">
        <v>0</v>
      </c>
      <c r="X21" s="22"/>
      <c r="Z21" s="23">
        <v>4.8</v>
      </c>
      <c r="AA21" s="23">
        <v>0</v>
      </c>
      <c r="AB21" s="23">
        <v>20.100000000000001</v>
      </c>
      <c r="AC21" s="24">
        <v>99</v>
      </c>
    </row>
    <row r="22" spans="1:29" ht="57.6" customHeight="1" x14ac:dyDescent="0.3">
      <c r="A22" s="15"/>
      <c r="B22" s="4" t="s">
        <v>54</v>
      </c>
      <c r="C22" s="5">
        <f t="shared" ref="C22" si="74">F22*100/(100-V22)</f>
        <v>4</v>
      </c>
      <c r="D22" s="5">
        <f t="shared" ref="D22" si="75">G22*100/(100-V22)</f>
        <v>4</v>
      </c>
      <c r="E22" s="5">
        <f t="shared" ref="E22" si="76">H22*100/(100-V22)</f>
        <v>6.0006000600060005</v>
      </c>
      <c r="F22" s="9">
        <v>4</v>
      </c>
      <c r="G22" s="9">
        <v>4</v>
      </c>
      <c r="H22" s="9">
        <f>G22/0.6666</f>
        <v>6.0006000600060005</v>
      </c>
      <c r="I22" s="25">
        <f t="shared" ref="I22" si="77">Z22/100*F22</f>
        <v>7.2000000000000008E-2</v>
      </c>
      <c r="J22" s="25">
        <f t="shared" ref="J22" si="78">Z22/100*G22</f>
        <v>7.2000000000000008E-2</v>
      </c>
      <c r="K22" s="25">
        <f t="shared" ref="K22" si="79">Z22/100*H22</f>
        <v>0.10801080108010802</v>
      </c>
      <c r="L22" s="25">
        <f t="shared" ref="L22" si="80">AA22/100*F22</f>
        <v>0</v>
      </c>
      <c r="M22" s="25">
        <f t="shared" ref="M22" si="81">AA22/100*G22</f>
        <v>0</v>
      </c>
      <c r="N22" s="25">
        <f t="shared" ref="N22" si="82">AA22/100*H22</f>
        <v>0</v>
      </c>
      <c r="O22" s="25">
        <f t="shared" ref="O22" si="83">AB22/100*F22</f>
        <v>2.7639999999999998</v>
      </c>
      <c r="P22" s="25">
        <f t="shared" ref="P22" si="84">AB22/100*G22</f>
        <v>2.7639999999999998</v>
      </c>
      <c r="Q22" s="25">
        <f t="shared" ref="Q22" si="85">AB22/100*H22</f>
        <v>4.1464146414641458</v>
      </c>
      <c r="R22" s="24">
        <f t="shared" ref="R22" si="86">AC22/100*F22</f>
        <v>10.48</v>
      </c>
      <c r="S22" s="24">
        <f t="shared" ref="S22" si="87">AC22/100*G22</f>
        <v>10.48</v>
      </c>
      <c r="T22" s="24">
        <f t="shared" ref="T22" si="88">AC22/100*H22</f>
        <v>15.721572157215721</v>
      </c>
      <c r="U22" s="19" t="s">
        <v>67</v>
      </c>
      <c r="V22" s="12">
        <v>0</v>
      </c>
      <c r="W22" s="22">
        <v>0</v>
      </c>
      <c r="X22" s="22"/>
      <c r="Z22" s="23">
        <v>1.8</v>
      </c>
      <c r="AA22" s="23">
        <v>0</v>
      </c>
      <c r="AB22" s="23">
        <v>69.099999999999994</v>
      </c>
      <c r="AC22" s="24">
        <v>262</v>
      </c>
    </row>
    <row r="23" spans="1:29" ht="43.2" customHeight="1" x14ac:dyDescent="0.3">
      <c r="A23" s="15"/>
      <c r="B23" s="4" t="s">
        <v>39</v>
      </c>
      <c r="C23" s="5">
        <f t="shared" ref="C23" si="89">F23*100/(100-V23)</f>
        <v>33.299999999999997</v>
      </c>
      <c r="D23" s="5">
        <f t="shared" ref="D23" si="90">G23*100/(100-V23)</f>
        <v>33.5</v>
      </c>
      <c r="E23" s="5">
        <f t="shared" ref="E23" si="91">H23*100/(100-V23)</f>
        <v>50.255025502550261</v>
      </c>
      <c r="F23" s="9">
        <v>33.299999999999997</v>
      </c>
      <c r="G23" s="9">
        <v>33.5</v>
      </c>
      <c r="H23" s="9">
        <f>G23/0.6666</f>
        <v>50.255025502550261</v>
      </c>
      <c r="I23" s="25">
        <f t="shared" ref="I23" si="92">Z23/100*F23</f>
        <v>0</v>
      </c>
      <c r="J23" s="25">
        <f t="shared" ref="J23" si="93">Z23/100*G23</f>
        <v>0</v>
      </c>
      <c r="K23" s="25">
        <f t="shared" ref="K23" si="94">Z23/100*H23</f>
        <v>0</v>
      </c>
      <c r="L23" s="25">
        <f t="shared" ref="L23" si="95">AA23/100*F23</f>
        <v>0</v>
      </c>
      <c r="M23" s="25">
        <f t="shared" ref="M23" si="96">AA23/100*G23</f>
        <v>0</v>
      </c>
      <c r="N23" s="25">
        <f t="shared" ref="N23" si="97">AA23/100*H23</f>
        <v>0</v>
      </c>
      <c r="O23" s="25">
        <f t="shared" ref="O23" si="98">AB23/100*F23</f>
        <v>0</v>
      </c>
      <c r="P23" s="25">
        <f t="shared" ref="P23" si="99">AB23/100*G23</f>
        <v>0</v>
      </c>
      <c r="Q23" s="25">
        <f t="shared" ref="Q23" si="100">AB23/100*H23</f>
        <v>0</v>
      </c>
      <c r="R23" s="24">
        <f t="shared" ref="R23" si="101">AC23/100*F23</f>
        <v>0</v>
      </c>
      <c r="S23" s="24">
        <f t="shared" ref="S23" si="102">AC23/100*G23</f>
        <v>0</v>
      </c>
      <c r="T23" s="24">
        <f t="shared" ref="T23" si="103">AC23/100*H23</f>
        <v>0</v>
      </c>
      <c r="U23" s="19" t="s">
        <v>41</v>
      </c>
      <c r="V23" s="12">
        <v>0</v>
      </c>
      <c r="W23" s="22">
        <v>0</v>
      </c>
      <c r="X23" s="22"/>
      <c r="Z23" s="23">
        <v>0</v>
      </c>
      <c r="AA23" s="23">
        <v>0</v>
      </c>
      <c r="AB23" s="23">
        <v>0</v>
      </c>
      <c r="AC23" s="24">
        <v>0</v>
      </c>
    </row>
    <row r="24" spans="1:29" ht="50.4" customHeight="1" x14ac:dyDescent="0.3">
      <c r="A24" s="14"/>
      <c r="B24" s="4" t="s">
        <v>31</v>
      </c>
      <c r="C24" s="16">
        <f t="shared" ref="C24" si="104">F24*100/(100-V24)</f>
        <v>0.2</v>
      </c>
      <c r="D24" s="16">
        <f t="shared" ref="D24" si="105">G24*100/(100-V24)</f>
        <v>0.2</v>
      </c>
      <c r="E24" s="16">
        <f t="shared" ref="E24" si="106">H24*100/(100-V24)</f>
        <v>0.30003000300030008</v>
      </c>
      <c r="F24" s="8">
        <v>0.2</v>
      </c>
      <c r="G24" s="8">
        <v>0.2</v>
      </c>
      <c r="H24" s="10">
        <f t="shared" si="12"/>
        <v>0.30003000300030008</v>
      </c>
      <c r="I24" s="25">
        <f t="shared" ref="I24" si="107">Z24/100*F24</f>
        <v>0</v>
      </c>
      <c r="J24" s="25">
        <f t="shared" ref="J24" si="108">Z24/100*G24</f>
        <v>0</v>
      </c>
      <c r="K24" s="25">
        <f t="shared" ref="K24" si="109">Z24/100*H24</f>
        <v>0</v>
      </c>
      <c r="L24" s="25">
        <f t="shared" ref="L24" si="110">AA24/100*F24</f>
        <v>0</v>
      </c>
      <c r="M24" s="25">
        <f t="shared" ref="M24" si="111">AA24/100*G24</f>
        <v>0</v>
      </c>
      <c r="N24" s="25">
        <f t="shared" ref="N24" si="112">AA24/100*H24</f>
        <v>0</v>
      </c>
      <c r="O24" s="25">
        <f t="shared" ref="O24" si="113">AB24/100*F24</f>
        <v>0</v>
      </c>
      <c r="P24" s="25">
        <f t="shared" ref="P24" si="114">AB24/100*G24</f>
        <v>0</v>
      </c>
      <c r="Q24" s="25">
        <f t="shared" ref="Q24" si="115">AB24/100*H24</f>
        <v>0</v>
      </c>
      <c r="R24" s="24">
        <f t="shared" ref="R24" si="116">AC24/100*F24</f>
        <v>0</v>
      </c>
      <c r="S24" s="24">
        <f t="shared" ref="S24" si="117">AC24/100*G24</f>
        <v>0</v>
      </c>
      <c r="T24" s="24">
        <f t="shared" ref="T24" si="118">AC24/100*H24</f>
        <v>0</v>
      </c>
      <c r="U24" s="20" t="s">
        <v>32</v>
      </c>
      <c r="V24" s="12">
        <v>0</v>
      </c>
      <c r="W24" s="22">
        <v>0</v>
      </c>
      <c r="X24" s="22"/>
      <c r="Z24" s="23">
        <v>0</v>
      </c>
      <c r="AA24" s="23">
        <v>0</v>
      </c>
      <c r="AB24" s="23">
        <v>0</v>
      </c>
      <c r="AC24" s="24">
        <v>0</v>
      </c>
    </row>
    <row r="25" spans="1:29" ht="27" customHeight="1" x14ac:dyDescent="0.3">
      <c r="A25" s="14"/>
      <c r="B25" s="54" t="s">
        <v>55</v>
      </c>
      <c r="C25" s="55"/>
      <c r="D25" s="55"/>
      <c r="E25" s="56"/>
      <c r="F25" s="18">
        <f>SUM(F16:F24)*(100-W25)/100</f>
        <v>23.563800000000001</v>
      </c>
      <c r="G25" s="18">
        <f>SUM(G16:G24)*(100-W25)/100</f>
        <v>23.669799999999999</v>
      </c>
      <c r="H25" s="18">
        <f>SUM(H16:H24)*(100-W25)/100</f>
        <v>35.508250825082513</v>
      </c>
      <c r="I25" s="8"/>
      <c r="J25" s="8"/>
      <c r="K25" s="8"/>
      <c r="L25" s="8"/>
      <c r="M25" s="8"/>
      <c r="N25" s="8"/>
      <c r="O25" s="8"/>
      <c r="P25" s="8"/>
      <c r="Q25" s="8"/>
      <c r="R25" s="6"/>
      <c r="S25" s="6"/>
      <c r="T25" s="6"/>
      <c r="U25" s="20"/>
      <c r="V25" s="12">
        <v>0</v>
      </c>
      <c r="W25" s="22">
        <v>47</v>
      </c>
      <c r="X25" s="22"/>
      <c r="Z25" s="23"/>
      <c r="AA25" s="23"/>
      <c r="AB25" s="23"/>
      <c r="AC25" s="24"/>
    </row>
    <row r="26" spans="1:29" x14ac:dyDescent="0.3">
      <c r="A26" s="28"/>
      <c r="B26" s="39" t="s">
        <v>37</v>
      </c>
      <c r="C26" s="44" t="s">
        <v>56</v>
      </c>
      <c r="D26" s="45"/>
      <c r="E26" s="46"/>
      <c r="F26" s="29">
        <f>F15</f>
        <v>32.799999999999997</v>
      </c>
      <c r="G26" s="29">
        <f t="shared" ref="G26:H26" si="119">G15</f>
        <v>32.799999999999997</v>
      </c>
      <c r="H26" s="29">
        <f t="shared" si="119"/>
        <v>49.204920492049204</v>
      </c>
      <c r="I26" s="40">
        <f t="shared" ref="I26:T26" si="120">SUM(I14:I25)</f>
        <v>6.9284800000000004</v>
      </c>
      <c r="J26" s="40">
        <f t="shared" si="120"/>
        <v>6.9284800000000004</v>
      </c>
      <c r="K26" s="40">
        <f t="shared" si="120"/>
        <v>10.393759375937591</v>
      </c>
      <c r="L26" s="40">
        <f t="shared" si="120"/>
        <v>2.0924999999999998</v>
      </c>
      <c r="M26" s="40">
        <f t="shared" si="120"/>
        <v>2.0924999999999998</v>
      </c>
      <c r="N26" s="40">
        <f t="shared" si="120"/>
        <v>3.1390639063906391</v>
      </c>
      <c r="O26" s="40">
        <f t="shared" si="120"/>
        <v>3.9071799999999999</v>
      </c>
      <c r="P26" s="40">
        <f t="shared" si="120"/>
        <v>3.9071799999999999</v>
      </c>
      <c r="Q26" s="40">
        <f t="shared" si="120"/>
        <v>5.8613561356135611</v>
      </c>
      <c r="R26" s="42">
        <f t="shared" si="120"/>
        <v>61.145600000000002</v>
      </c>
      <c r="S26" s="42">
        <f t="shared" si="120"/>
        <v>61.145600000000002</v>
      </c>
      <c r="T26" s="42">
        <f t="shared" si="120"/>
        <v>91.727572757275723</v>
      </c>
      <c r="U26" s="30"/>
      <c r="V26" s="31"/>
      <c r="W26" s="32"/>
      <c r="X26" s="33"/>
      <c r="Z26" s="26"/>
      <c r="AA26" s="26"/>
      <c r="AB26" s="26"/>
      <c r="AC26" s="27"/>
    </row>
    <row r="27" spans="1:29" x14ac:dyDescent="0.3">
      <c r="A27" s="34"/>
      <c r="B27" s="35"/>
      <c r="C27" s="44" t="s">
        <v>57</v>
      </c>
      <c r="D27" s="45"/>
      <c r="E27" s="46"/>
      <c r="F27" s="13">
        <f>F25</f>
        <v>23.563800000000001</v>
      </c>
      <c r="G27" s="13">
        <f t="shared" ref="G27:H27" si="121">G25</f>
        <v>23.669799999999999</v>
      </c>
      <c r="H27" s="13">
        <f t="shared" si="121"/>
        <v>35.508250825082513</v>
      </c>
      <c r="I27" s="41"/>
      <c r="J27" s="41"/>
      <c r="K27" s="41"/>
      <c r="L27" s="41"/>
      <c r="M27" s="41"/>
      <c r="N27" s="41"/>
      <c r="O27" s="41"/>
      <c r="P27" s="41"/>
      <c r="Q27" s="41"/>
      <c r="R27" s="43"/>
      <c r="S27" s="43"/>
      <c r="T27" s="43"/>
      <c r="U27" s="36"/>
      <c r="V27" s="36"/>
      <c r="W27" s="36"/>
      <c r="X27" s="37"/>
      <c r="Y27" s="38"/>
      <c r="Z27" s="36"/>
      <c r="AA27" s="36"/>
      <c r="AB27" s="36"/>
      <c r="AC27" s="36"/>
    </row>
    <row r="28" spans="1:29" x14ac:dyDescent="0.3">
      <c r="A28" s="86"/>
      <c r="B28" s="87"/>
      <c r="C28" s="88"/>
      <c r="D28" s="88"/>
      <c r="E28" s="88"/>
      <c r="F28" s="89"/>
      <c r="G28" s="89"/>
      <c r="H28" s="89"/>
      <c r="I28" s="90"/>
      <c r="J28" s="90"/>
      <c r="K28" s="90"/>
      <c r="L28" s="90"/>
      <c r="M28" s="90"/>
      <c r="N28" s="90"/>
      <c r="O28" s="90"/>
      <c r="P28" s="90"/>
      <c r="Q28" s="90"/>
      <c r="R28" s="89"/>
      <c r="S28" s="89"/>
      <c r="T28" s="89"/>
      <c r="U28" s="91"/>
      <c r="V28" s="91"/>
      <c r="W28" s="91"/>
      <c r="X28" s="91"/>
      <c r="Y28" s="91"/>
      <c r="Z28" s="91"/>
      <c r="AA28" s="91"/>
      <c r="AB28" s="91"/>
      <c r="AC28" s="91"/>
    </row>
    <row r="29" spans="1:29" s="65" customFormat="1" x14ac:dyDescent="0.3">
      <c r="A29" s="92"/>
      <c r="B29" s="63"/>
      <c r="C29" s="93"/>
      <c r="D29" s="93"/>
      <c r="E29" s="93"/>
      <c r="F29" s="94"/>
      <c r="G29" s="94"/>
      <c r="H29" s="94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</row>
    <row r="30" spans="1:29" s="65" customFormat="1" x14ac:dyDescent="0.3">
      <c r="A30" s="92"/>
      <c r="B30" s="67" t="s">
        <v>21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</row>
    <row r="31" spans="1:29" s="65" customFormat="1" ht="46.5" customHeight="1" x14ac:dyDescent="0.3">
      <c r="A31" s="92"/>
      <c r="B31" s="96" t="s">
        <v>60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</row>
    <row r="32" spans="1:29" s="65" customFormat="1" ht="16.5" customHeight="1" x14ac:dyDescent="0.3">
      <c r="A32" s="92"/>
      <c r="B32" s="97" t="s">
        <v>34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</row>
    <row r="33" spans="1:21" s="65" customFormat="1" ht="15" customHeight="1" x14ac:dyDescent="0.3">
      <c r="A33" s="92"/>
      <c r="B33" s="99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1"/>
      <c r="Q33" s="101"/>
      <c r="R33" s="101"/>
      <c r="S33" s="101"/>
      <c r="T33" s="101"/>
      <c r="U33" s="101"/>
    </row>
    <row r="34" spans="1:21" s="65" customFormat="1" x14ac:dyDescent="0.3">
      <c r="A34" s="92"/>
      <c r="B34" s="67" t="s">
        <v>22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</row>
    <row r="35" spans="1:21" s="65" customFormat="1" ht="15.75" customHeight="1" x14ac:dyDescent="0.3">
      <c r="A35" s="92"/>
      <c r="B35" s="102" t="s">
        <v>61</v>
      </c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</row>
    <row r="36" spans="1:21" s="65" customFormat="1" ht="16.5" customHeight="1" x14ac:dyDescent="0.3">
      <c r="A36" s="92"/>
      <c r="B36" s="100" t="s">
        <v>62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1"/>
      <c r="Q36" s="101"/>
      <c r="R36" s="101"/>
      <c r="S36" s="101"/>
      <c r="T36" s="101"/>
      <c r="U36" s="101"/>
    </row>
    <row r="37" spans="1:21" s="65" customFormat="1" x14ac:dyDescent="0.3">
      <c r="A37" s="92"/>
      <c r="B37" s="100" t="s">
        <v>69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1"/>
      <c r="Q37" s="101"/>
      <c r="R37" s="101"/>
      <c r="S37" s="101"/>
      <c r="T37" s="101"/>
      <c r="U37" s="101"/>
    </row>
    <row r="38" spans="1:21" s="65" customFormat="1" x14ac:dyDescent="0.3">
      <c r="A38" s="92"/>
      <c r="B38" s="100" t="s">
        <v>35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1"/>
      <c r="Q38" s="101"/>
      <c r="R38" s="101"/>
      <c r="S38" s="101"/>
      <c r="T38" s="101"/>
      <c r="U38" s="101"/>
    </row>
    <row r="39" spans="1:21" s="65" customFormat="1" x14ac:dyDescent="0.3">
      <c r="A39" s="92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100"/>
      <c r="P39" s="101"/>
      <c r="Q39" s="101"/>
      <c r="R39" s="101"/>
      <c r="S39" s="101"/>
      <c r="T39" s="101"/>
      <c r="U39" s="101"/>
    </row>
    <row r="40" spans="1:21" s="65" customFormat="1" x14ac:dyDescent="0.3">
      <c r="A40" s="92"/>
      <c r="B40" s="67" t="s">
        <v>23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  <row r="41" spans="1:21" s="65" customFormat="1" x14ac:dyDescent="0.3">
      <c r="A41" s="92"/>
      <c r="B41" s="100" t="s">
        <v>28</v>
      </c>
      <c r="C41" s="100"/>
      <c r="D41" s="100" t="s">
        <v>63</v>
      </c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1"/>
      <c r="Q41" s="101"/>
      <c r="R41" s="101"/>
      <c r="S41" s="101"/>
      <c r="T41" s="101"/>
      <c r="U41" s="101"/>
    </row>
    <row r="42" spans="1:21" s="65" customFormat="1" x14ac:dyDescent="0.3">
      <c r="A42" s="92"/>
      <c r="B42" s="100"/>
      <c r="C42" s="100"/>
      <c r="D42" s="100" t="s">
        <v>64</v>
      </c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1"/>
      <c r="Q42" s="101"/>
      <c r="R42" s="101"/>
      <c r="S42" s="101"/>
      <c r="T42" s="101"/>
      <c r="U42" s="101"/>
    </row>
    <row r="43" spans="1:21" s="65" customFormat="1" x14ac:dyDescent="0.3">
      <c r="A43" s="92"/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1"/>
      <c r="Q43" s="101"/>
      <c r="R43" s="101"/>
      <c r="S43" s="101"/>
      <c r="T43" s="101"/>
      <c r="U43" s="101"/>
    </row>
    <row r="44" spans="1:21" s="65" customFormat="1" x14ac:dyDescent="0.3">
      <c r="A44" s="92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1"/>
      <c r="Q44" s="101"/>
      <c r="R44" s="101"/>
      <c r="S44" s="101"/>
      <c r="T44" s="101"/>
      <c r="U44" s="101"/>
    </row>
    <row r="45" spans="1:21" s="65" customFormat="1" ht="18" customHeight="1" x14ac:dyDescent="0.3">
      <c r="A45" s="92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1"/>
      <c r="Q45" s="101"/>
      <c r="R45" s="101"/>
      <c r="S45" s="101"/>
      <c r="T45" s="101"/>
      <c r="U45" s="101"/>
    </row>
    <row r="46" spans="1:21" s="65" customFormat="1" x14ac:dyDescent="0.3">
      <c r="A46" s="92"/>
      <c r="B46" s="103" t="s">
        <v>24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</row>
    <row r="47" spans="1:21" s="65" customFormat="1" x14ac:dyDescent="0.3">
      <c r="A47" s="92"/>
      <c r="B47" s="100" t="s">
        <v>27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1"/>
      <c r="N47" s="100"/>
      <c r="O47" s="100"/>
      <c r="P47" s="101"/>
      <c r="Q47" s="100"/>
      <c r="R47" s="100"/>
      <c r="S47" s="100"/>
      <c r="T47" s="100"/>
      <c r="U47" s="101"/>
    </row>
    <row r="48" spans="1:2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ht="15" customHeight="1" x14ac:dyDescent="0.3">
      <c r="A50" s="1"/>
    </row>
    <row r="51" spans="1:1" x14ac:dyDescent="0.3">
      <c r="A51" s="1"/>
    </row>
    <row r="52" spans="1:1" ht="15" customHeight="1" x14ac:dyDescent="0.3">
      <c r="A52" s="1"/>
    </row>
    <row r="60" spans="1:1" ht="30" customHeight="1" x14ac:dyDescent="0.3"/>
  </sheetData>
  <mergeCells count="64">
    <mergeCell ref="J17:J18"/>
    <mergeCell ref="B25:E25"/>
    <mergeCell ref="F17:F18"/>
    <mergeCell ref="G17:G18"/>
    <mergeCell ref="H17:H18"/>
    <mergeCell ref="I17:I18"/>
    <mergeCell ref="X9:X12"/>
    <mergeCell ref="A6:U6"/>
    <mergeCell ref="A7:U7"/>
    <mergeCell ref="A9:A13"/>
    <mergeCell ref="I11:K11"/>
    <mergeCell ref="L11:N11"/>
    <mergeCell ref="V9:V12"/>
    <mergeCell ref="W9:W12"/>
    <mergeCell ref="Q1:U1"/>
    <mergeCell ref="Q2:U2"/>
    <mergeCell ref="Q3:U3"/>
    <mergeCell ref="Q4:U4"/>
    <mergeCell ref="B1:H5"/>
    <mergeCell ref="B40:U40"/>
    <mergeCell ref="B46:U46"/>
    <mergeCell ref="B9:B13"/>
    <mergeCell ref="B34:U34"/>
    <mergeCell ref="B15:E15"/>
    <mergeCell ref="B30:U30"/>
    <mergeCell ref="B31:U31"/>
    <mergeCell ref="O11:Q11"/>
    <mergeCell ref="C9:H10"/>
    <mergeCell ref="I9:Q10"/>
    <mergeCell ref="R9:T11"/>
    <mergeCell ref="U9:U13"/>
    <mergeCell ref="C12:T12"/>
    <mergeCell ref="C11:E11"/>
    <mergeCell ref="F11:H11"/>
    <mergeCell ref="B35:U35"/>
    <mergeCell ref="K17:K18"/>
    <mergeCell ref="L17:L18"/>
    <mergeCell ref="M17:M18"/>
    <mergeCell ref="N17:N18"/>
    <mergeCell ref="O17:O18"/>
    <mergeCell ref="P17:P18"/>
    <mergeCell ref="Q17:Q18"/>
    <mergeCell ref="R17:R18"/>
    <mergeCell ref="S17:S18"/>
    <mergeCell ref="T17:T18"/>
    <mergeCell ref="Z17:Z18"/>
    <mergeCell ref="AA17:AA18"/>
    <mergeCell ref="AB17:AB18"/>
    <mergeCell ref="AC17:AC18"/>
    <mergeCell ref="U17:U18"/>
    <mergeCell ref="C26:E26"/>
    <mergeCell ref="C27:E27"/>
    <mergeCell ref="I26:I27"/>
    <mergeCell ref="J26:J27"/>
    <mergeCell ref="K26:K27"/>
    <mergeCell ref="Q26:Q27"/>
    <mergeCell ref="R26:R27"/>
    <mergeCell ref="S26:S27"/>
    <mergeCell ref="T26:T27"/>
    <mergeCell ref="L26:L27"/>
    <mergeCell ref="M26:M27"/>
    <mergeCell ref="N26:N27"/>
    <mergeCell ref="O26:O27"/>
    <mergeCell ref="P26:P27"/>
  </mergeCells>
  <pageMargins left="0.25" right="0.25" top="0.75" bottom="0.75" header="0.3" footer="0.3"/>
  <pageSetup paperSize="9" orientation="landscape" r:id="rId1"/>
  <ignoredErrors>
    <ignoredError sqref="H15 C18:E1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2023-07-16T17:24:27Z</dcterms:modified>
</cp:coreProperties>
</file>